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user01\Desktop\★백수진\2. 업무 관련\3. '23년 제조로봇플러스(바이오화학)\2. 공고서류 일체\공고자료_최종본\"/>
    </mc:Choice>
  </mc:AlternateContent>
  <xr:revisionPtr revIDLastSave="0" documentId="13_ncr:1_{CB8C96BD-F67A-4517-AB3D-635AD4C423A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표지" sheetId="4" r:id="rId1"/>
    <sheet name="1.부채 및 유동비율" sheetId="1" r:id="rId2"/>
    <sheet name="2.완전자본잠식" sheetId="2" r:id="rId3"/>
  </sheets>
  <definedNames>
    <definedName name="_xlnm.Print_Titles" localSheetId="1">'1.부채 및 유동비율'!$4:$10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2" l="1"/>
  <c r="C21" i="2" s="1"/>
  <c r="B20" i="2"/>
  <c r="B21" i="2" s="1"/>
  <c r="D41" i="1" l="1"/>
  <c r="C41" i="1"/>
  <c r="E39" i="1" s="1"/>
  <c r="D35" i="1"/>
  <c r="C35" i="1"/>
  <c r="E33" i="1" s="1"/>
  <c r="D26" i="1" l="1"/>
  <c r="D19" i="1"/>
  <c r="C26" i="1"/>
  <c r="E24" i="1" s="1"/>
  <c r="C19" i="1"/>
  <c r="E17" i="1" s="1"/>
</calcChain>
</file>

<file path=xl/sharedStrings.xml><?xml version="1.0" encoding="utf-8"?>
<sst xmlns="http://schemas.openxmlformats.org/spreadsheetml/2006/main" count="78" uniqueCount="42">
  <si>
    <t>자기자본(자본총계)</t>
    <phoneticPr fontId="2" type="noConversion"/>
  </si>
  <si>
    <t>유동자산</t>
    <phoneticPr fontId="2" type="noConversion"/>
  </si>
  <si>
    <t>유동부채</t>
    <phoneticPr fontId="2" type="noConversion"/>
  </si>
  <si>
    <t>부채비율</t>
    <phoneticPr fontId="2" type="noConversion"/>
  </si>
  <si>
    <t>유동비율</t>
    <phoneticPr fontId="2" type="noConversion"/>
  </si>
  <si>
    <t>판정</t>
    <phoneticPr fontId="2" type="noConversion"/>
  </si>
  <si>
    <t>구분</t>
    <phoneticPr fontId="2" type="noConversion"/>
  </si>
  <si>
    <t>1. 주관기관</t>
    <phoneticPr fontId="2" type="noConversion"/>
  </si>
  <si>
    <t>과제명</t>
    <phoneticPr fontId="2" type="noConversion"/>
  </si>
  <si>
    <t>주관기관명</t>
    <phoneticPr fontId="2" type="noConversion"/>
  </si>
  <si>
    <t>주관기관</t>
    <phoneticPr fontId="2" type="noConversion"/>
  </si>
  <si>
    <t>자본금</t>
    <phoneticPr fontId="2" type="noConversion"/>
  </si>
  <si>
    <t>이익잉여금</t>
    <phoneticPr fontId="2" type="noConversion"/>
  </si>
  <si>
    <t>판정</t>
    <phoneticPr fontId="2" type="noConversion"/>
  </si>
  <si>
    <t>재무건전성 자가 진단서(자본잠식)</t>
    <phoneticPr fontId="2" type="noConversion"/>
  </si>
  <si>
    <t>재무건전성 자가 진단서(부채 및 유동비율)</t>
    <phoneticPr fontId="2" type="noConversion"/>
  </si>
  <si>
    <t>※ 작성대상 : 주관기관, 참여기관(단, 참여기관 중 비영리기관은 제외)</t>
    <phoneticPr fontId="2" type="noConversion"/>
  </si>
  <si>
    <t>총괄책임자명</t>
    <phoneticPr fontId="2" type="noConversion"/>
  </si>
  <si>
    <t>신청사업(공고명)</t>
    <phoneticPr fontId="2" type="noConversion"/>
  </si>
  <si>
    <t>20xx년</t>
    <phoneticPr fontId="2" type="noConversion"/>
  </si>
  <si>
    <t>표준공정모델명</t>
    <phoneticPr fontId="2" type="noConversion"/>
  </si>
  <si>
    <t>참여기관명</t>
    <phoneticPr fontId="2" type="noConversion"/>
  </si>
  <si>
    <t>※ 작성대상 : 주관기관, 참여기관</t>
    <phoneticPr fontId="2" type="noConversion"/>
  </si>
  <si>
    <t>2. 참여기관</t>
    <phoneticPr fontId="2" type="noConversion"/>
  </si>
  <si>
    <t>* 부채비율 = 부채/자기자본x100</t>
    <phoneticPr fontId="2" type="noConversion"/>
  </si>
  <si>
    <t>* 유동비율 = 유동자산/유동부채x100</t>
    <phoneticPr fontId="2" type="noConversion"/>
  </si>
  <si>
    <t>부채(부채총계)</t>
    <phoneticPr fontId="2" type="noConversion"/>
  </si>
  <si>
    <t>참여기관</t>
    <phoneticPr fontId="2" type="noConversion"/>
  </si>
  <si>
    <t>※ 직전연도 결산기준 재무상태표 상에 자기자본(자본총계)이 마이너스</t>
    <phoneticPr fontId="2" type="noConversion"/>
  </si>
  <si>
    <t>기타</t>
    <phoneticPr fontId="2" type="noConversion"/>
  </si>
  <si>
    <t>* 자본잠식 = 자기자본(자본총계)이 '0'보다 작은 경우</t>
    <phoneticPr fontId="2" type="noConversion"/>
  </si>
  <si>
    <t>재무건전성 자가 진단 확약서(표지)</t>
    <phoneticPr fontId="2" type="noConversion"/>
  </si>
  <si>
    <t>설립일</t>
    <phoneticPr fontId="2" type="noConversion"/>
  </si>
  <si>
    <t>2000. 00. 00.</t>
    <phoneticPr fontId="2" type="noConversion"/>
  </si>
  <si>
    <r>
      <t xml:space="preserve">※ 재무상태표 상에 </t>
    </r>
    <r>
      <rPr>
        <b/>
        <u/>
        <sz val="11"/>
        <color rgb="FFFF0000"/>
        <rFont val="맑은 고딕"/>
        <family val="3"/>
        <charset val="129"/>
        <scheme val="minor"/>
      </rPr>
      <t>2년 연속 부채비율이 1,000%이상</t>
    </r>
    <r>
      <rPr>
        <b/>
        <sz val="11"/>
        <color rgb="FFFF0000"/>
        <rFont val="맑은 고딕"/>
        <family val="3"/>
        <charset val="129"/>
        <scheme val="minor"/>
      </rPr>
      <t xml:space="preserve"> 또는 
  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 유동비율이 25% 미만</t>
    </r>
    <r>
      <rPr>
        <b/>
        <sz val="11"/>
        <color rgb="FFFF0000"/>
        <rFont val="맑은 고딕"/>
        <family val="3"/>
        <charset val="129"/>
        <scheme val="minor"/>
      </rPr>
      <t>인 경우 사전지원제외 대상에 해당</t>
    </r>
    <phoneticPr fontId="2" type="noConversion"/>
  </si>
  <si>
    <t>(단위 : 원)</t>
    <phoneticPr fontId="2" type="noConversion"/>
  </si>
  <si>
    <t xml:space="preserve">(붙임2) 재무건전성(자본잠식) 진단표 </t>
    <phoneticPr fontId="2" type="noConversion"/>
  </si>
  <si>
    <t xml:space="preserve">(붙임1) 재무건전성(부채 및 유동비율) 진단표 </t>
    <phoneticPr fontId="2" type="noConversion"/>
  </si>
  <si>
    <t>[신청서식 7] 재무건전성 자가 진단 확약서</t>
    <phoneticPr fontId="2" type="noConversion"/>
  </si>
  <si>
    <t xml:space="preserve">  한국로봇산업진흥원장, 한국생산기술연구원장 귀하</t>
    <phoneticPr fontId="2" type="noConversion"/>
  </si>
  <si>
    <t>2023년 제조로봇 플러스사업</t>
    <phoneticPr fontId="2" type="noConversion"/>
  </si>
  <si>
    <r>
      <t xml:space="preserve">
  "2023년 제조로봇 </t>
    </r>
    <r>
      <rPr>
        <sz val="13"/>
        <rFont val="맑은 고딕"/>
        <family val="3"/>
        <charset val="129"/>
        <scheme val="minor"/>
      </rPr>
      <t>플러스사업</t>
    </r>
    <r>
      <rPr>
        <sz val="13"/>
        <color theme="1"/>
        <rFont val="맑은 고딕"/>
        <family val="2"/>
        <charset val="129"/>
        <scheme val="minor"/>
      </rPr>
      <t>"의 실증과제 신청을 위해 제출한 
수행컨소시엄(주관기관 및 참여기관)의 부채 및 유동비율, 완전자본잠식 여부에 
대해 작성한 내용이 사실임을 확약합니다.
  만약, 사실이 아닐 경우 선정 취소, 협약의 해약 등 관계 법령 및 규정에 의거하여
어떠한 불이익도 감수하겠습니다.
                                                                                  2023년   월   일
          주관기관명 :                                       대표자 :                    (인)
          주관기관명 :                                       대표자 :                    (인)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</si>
</sst>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22"/>
      <color theme="1"/>
      <name val="HY헤드라인M"/>
      <family val="1"/>
      <charset val="129"/>
    </font>
    <font>
      <b/>
      <u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9" fontId="0" fillId="0" borderId="0" xfId="1" applyFont="1">
      <alignment vertical="center"/>
    </xf>
    <xf numFmtId="176" fontId="0" fillId="0" borderId="1" xfId="0" applyNumberFormat="1" applyBorder="1">
      <alignment vertical="center"/>
    </xf>
    <xf numFmtId="0" fontId="4" fillId="0" borderId="0" xfId="0" applyFont="1" applyAlignment="1">
      <alignment horizontal="centerContinuous" vertical="center"/>
    </xf>
    <xf numFmtId="9" fontId="0" fillId="0" borderId="9" xfId="1" applyFont="1" applyBorder="1" applyAlignment="1">
      <alignment horizontal="center" vertical="center"/>
    </xf>
    <xf numFmtId="0" fontId="5" fillId="0" borderId="0" xfId="0" applyFont="1">
      <alignment vertical="center"/>
    </xf>
    <xf numFmtId="9" fontId="3" fillId="0" borderId="9" xfId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76" fontId="0" fillId="0" borderId="7" xfId="0" applyNumberFormat="1" applyBorder="1">
      <alignment vertical="center"/>
    </xf>
    <xf numFmtId="9" fontId="3" fillId="0" borderId="10" xfId="1" applyFont="1" applyBorder="1" applyAlignment="1">
      <alignment horizontal="center" vertical="center"/>
    </xf>
    <xf numFmtId="0" fontId="3" fillId="0" borderId="0" xfId="0" applyFont="1">
      <alignment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6" fillId="0" borderId="2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7"/>
  <sheetViews>
    <sheetView tabSelected="1" zoomScale="85" zoomScaleNormal="85" workbookViewId="0">
      <selection activeCell="N10" sqref="N10"/>
    </sheetView>
  </sheetViews>
  <sheetFormatPr defaultRowHeight="16.5" x14ac:dyDescent="0.3"/>
  <cols>
    <col min="1" max="1" width="3.25" customWidth="1"/>
    <col min="2" max="2" width="18.625" customWidth="1"/>
    <col min="9" max="9" width="9" customWidth="1"/>
  </cols>
  <sheetData>
    <row r="1" spans="2:9" ht="22.5" customHeight="1" x14ac:dyDescent="0.3">
      <c r="B1" s="21" t="s">
        <v>38</v>
      </c>
    </row>
    <row r="2" spans="2:9" ht="22.5" customHeight="1" x14ac:dyDescent="0.3"/>
    <row r="3" spans="2:9" ht="36" customHeight="1" x14ac:dyDescent="0.3">
      <c r="B3" s="37" t="s">
        <v>31</v>
      </c>
      <c r="C3" s="37"/>
      <c r="D3" s="37"/>
      <c r="E3" s="37"/>
      <c r="F3" s="37"/>
      <c r="G3" s="37"/>
      <c r="H3" s="37"/>
      <c r="I3" s="37"/>
    </row>
    <row r="5" spans="2:9" ht="36.75" customHeight="1" x14ac:dyDescent="0.3">
      <c r="B5" s="22" t="s">
        <v>18</v>
      </c>
      <c r="C5" s="58" t="s">
        <v>40</v>
      </c>
      <c r="D5" s="58"/>
      <c r="E5" s="58"/>
      <c r="F5" s="58"/>
      <c r="G5" s="58"/>
      <c r="H5" s="58"/>
      <c r="I5" s="59"/>
    </row>
    <row r="6" spans="2:9" ht="36.75" customHeight="1" x14ac:dyDescent="0.3">
      <c r="B6" s="23" t="s">
        <v>8</v>
      </c>
      <c r="C6" s="41"/>
      <c r="D6" s="41"/>
      <c r="E6" s="41"/>
      <c r="F6" s="41"/>
      <c r="G6" s="41"/>
      <c r="H6" s="41"/>
      <c r="I6" s="42"/>
    </row>
    <row r="7" spans="2:9" ht="36.75" customHeight="1" x14ac:dyDescent="0.3">
      <c r="B7" s="23" t="s">
        <v>20</v>
      </c>
      <c r="C7" s="41"/>
      <c r="D7" s="41"/>
      <c r="E7" s="41"/>
      <c r="F7" s="41"/>
      <c r="G7" s="41"/>
      <c r="H7" s="41"/>
      <c r="I7" s="42"/>
    </row>
    <row r="8" spans="2:9" ht="36.75" customHeight="1" x14ac:dyDescent="0.3">
      <c r="B8" s="23" t="s">
        <v>9</v>
      </c>
      <c r="C8" s="45"/>
      <c r="D8" s="46"/>
      <c r="E8" s="46"/>
      <c r="F8" s="47"/>
      <c r="G8" s="9" t="s">
        <v>32</v>
      </c>
      <c r="H8" s="45" t="s">
        <v>33</v>
      </c>
      <c r="I8" s="48"/>
    </row>
    <row r="9" spans="2:9" ht="36.75" customHeight="1" x14ac:dyDescent="0.3">
      <c r="B9" s="23" t="s">
        <v>21</v>
      </c>
      <c r="C9" s="45"/>
      <c r="D9" s="46"/>
      <c r="E9" s="46"/>
      <c r="F9" s="47"/>
      <c r="G9" s="9" t="s">
        <v>32</v>
      </c>
      <c r="H9" s="45" t="s">
        <v>33</v>
      </c>
      <c r="I9" s="48"/>
    </row>
    <row r="10" spans="2:9" ht="36.75" customHeight="1" x14ac:dyDescent="0.3">
      <c r="B10" s="24" t="s">
        <v>17</v>
      </c>
      <c r="C10" s="43"/>
      <c r="D10" s="43"/>
      <c r="E10" s="43"/>
      <c r="F10" s="43"/>
      <c r="G10" s="43"/>
      <c r="H10" s="43"/>
      <c r="I10" s="44"/>
    </row>
    <row r="13" spans="2:9" ht="327.75" customHeight="1" x14ac:dyDescent="0.3">
      <c r="B13" s="38" t="s">
        <v>41</v>
      </c>
      <c r="C13" s="39"/>
      <c r="D13" s="39"/>
      <c r="E13" s="39"/>
      <c r="F13" s="39"/>
      <c r="G13" s="39"/>
      <c r="H13" s="39"/>
      <c r="I13" s="40"/>
    </row>
    <row r="14" spans="2:9" ht="15" customHeight="1" x14ac:dyDescent="0.3">
      <c r="B14" s="27"/>
      <c r="C14" s="28"/>
      <c r="D14" s="28"/>
      <c r="E14" s="28"/>
      <c r="F14" s="28"/>
      <c r="G14" s="28"/>
      <c r="H14" s="28"/>
      <c r="I14" s="29"/>
    </row>
    <row r="15" spans="2:9" x14ac:dyDescent="0.3">
      <c r="B15" s="30" t="s">
        <v>39</v>
      </c>
      <c r="C15" s="31"/>
      <c r="D15" s="31"/>
      <c r="E15" s="31"/>
      <c r="F15" s="31"/>
      <c r="G15" s="31"/>
      <c r="H15" s="31"/>
      <c r="I15" s="32"/>
    </row>
    <row r="16" spans="2:9" x14ac:dyDescent="0.3">
      <c r="B16" s="33"/>
      <c r="C16" s="31"/>
      <c r="D16" s="31"/>
      <c r="E16" s="31"/>
      <c r="F16" s="31"/>
      <c r="G16" s="31"/>
      <c r="H16" s="31"/>
      <c r="I16" s="32"/>
    </row>
    <row r="17" spans="2:9" x14ac:dyDescent="0.3">
      <c r="B17" s="34"/>
      <c r="C17" s="35"/>
      <c r="D17" s="35"/>
      <c r="E17" s="35"/>
      <c r="F17" s="35"/>
      <c r="G17" s="35"/>
      <c r="H17" s="35"/>
      <c r="I17" s="36"/>
    </row>
  </sheetData>
  <mergeCells count="11">
    <mergeCell ref="B15:I17"/>
    <mergeCell ref="B3:I3"/>
    <mergeCell ref="B13:I13"/>
    <mergeCell ref="C5:I5"/>
    <mergeCell ref="C7:I7"/>
    <mergeCell ref="C6:I6"/>
    <mergeCell ref="C10:I10"/>
    <mergeCell ref="C8:F8"/>
    <mergeCell ref="C9:F9"/>
    <mergeCell ref="H8:I8"/>
    <mergeCell ref="H9:I9"/>
  </mergeCells>
  <phoneticPr fontId="2" type="noConversion"/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42"/>
  <sheetViews>
    <sheetView zoomScaleNormal="100" workbookViewId="0">
      <selection activeCell="H11" sqref="H11"/>
    </sheetView>
  </sheetViews>
  <sheetFormatPr defaultRowHeight="16.5" x14ac:dyDescent="0.3"/>
  <cols>
    <col min="2" max="2" width="23.5" customWidth="1"/>
    <col min="3" max="4" width="20.625" customWidth="1"/>
    <col min="5" max="5" width="18.625" customWidth="1"/>
  </cols>
  <sheetData>
    <row r="1" spans="2:5" x14ac:dyDescent="0.3">
      <c r="B1" s="21" t="s">
        <v>37</v>
      </c>
    </row>
    <row r="2" spans="2:5" x14ac:dyDescent="0.3">
      <c r="B2" s="21"/>
    </row>
    <row r="3" spans="2:5" x14ac:dyDescent="0.3">
      <c r="B3" s="21"/>
    </row>
    <row r="4" spans="2:5" ht="27" x14ac:dyDescent="0.3">
      <c r="B4" s="25" t="s">
        <v>15</v>
      </c>
      <c r="C4" s="3"/>
      <c r="D4" s="3"/>
      <c r="E4" s="3"/>
    </row>
    <row r="5" spans="2:5" ht="16.5" customHeight="1" x14ac:dyDescent="0.3">
      <c r="B5" s="3"/>
      <c r="C5" s="3"/>
      <c r="D5" s="3"/>
      <c r="E5" s="3"/>
    </row>
    <row r="6" spans="2:5" ht="16.5" customHeight="1" x14ac:dyDescent="0.3"/>
    <row r="7" spans="2:5" ht="24.75" customHeight="1" x14ac:dyDescent="0.3">
      <c r="B7" s="10" t="s">
        <v>8</v>
      </c>
      <c r="C7" s="51"/>
      <c r="D7" s="51"/>
      <c r="E7" s="51"/>
    </row>
    <row r="8" spans="2:5" ht="24.75" customHeight="1" x14ac:dyDescent="0.3">
      <c r="B8" s="10" t="s">
        <v>9</v>
      </c>
      <c r="C8" s="51"/>
      <c r="D8" s="51"/>
      <c r="E8" s="51"/>
    </row>
    <row r="9" spans="2:5" ht="24.75" customHeight="1" x14ac:dyDescent="0.3">
      <c r="B9" s="10" t="s">
        <v>21</v>
      </c>
      <c r="C9" s="51"/>
      <c r="D9" s="51"/>
      <c r="E9" s="51"/>
    </row>
    <row r="10" spans="2:5" x14ac:dyDescent="0.3">
      <c r="B10" s="52" t="s">
        <v>22</v>
      </c>
      <c r="C10" s="52"/>
      <c r="D10" s="52"/>
      <c r="E10" s="52"/>
    </row>
    <row r="11" spans="2:5" ht="36" customHeight="1" x14ac:dyDescent="0.3">
      <c r="B11" s="53" t="s">
        <v>34</v>
      </c>
      <c r="C11" s="53"/>
      <c r="D11" s="53"/>
      <c r="E11" s="53"/>
    </row>
    <row r="12" spans="2:5" x14ac:dyDescent="0.3">
      <c r="B12" s="5"/>
    </row>
    <row r="13" spans="2:5" x14ac:dyDescent="0.3">
      <c r="B13" s="5"/>
    </row>
    <row r="14" spans="2:5" x14ac:dyDescent="0.3">
      <c r="B14" s="21" t="s">
        <v>7</v>
      </c>
      <c r="E14" s="26"/>
    </row>
    <row r="15" spans="2:5" x14ac:dyDescent="0.3">
      <c r="B15" s="21"/>
      <c r="E15" s="26" t="s">
        <v>35</v>
      </c>
    </row>
    <row r="16" spans="2:5" x14ac:dyDescent="0.3">
      <c r="B16" s="14" t="s">
        <v>6</v>
      </c>
      <c r="C16" s="15" t="s">
        <v>19</v>
      </c>
      <c r="D16" s="15" t="s">
        <v>19</v>
      </c>
      <c r="E16" s="17" t="s">
        <v>5</v>
      </c>
    </row>
    <row r="17" spans="2:5" x14ac:dyDescent="0.3">
      <c r="B17" s="7" t="s">
        <v>26</v>
      </c>
      <c r="C17" s="2">
        <v>6360000000</v>
      </c>
      <c r="D17" s="2">
        <v>6729000000</v>
      </c>
      <c r="E17" s="49" t="str">
        <f>IF(C19&gt;10,IF(D19&gt;10,"사전지원제외","미해당"),"미해당")</f>
        <v>미해당</v>
      </c>
    </row>
    <row r="18" spans="2:5" x14ac:dyDescent="0.3">
      <c r="B18" s="7" t="s">
        <v>0</v>
      </c>
      <c r="C18" s="2">
        <v>3191000000</v>
      </c>
      <c r="D18" s="2">
        <v>3477000000</v>
      </c>
      <c r="E18" s="49"/>
    </row>
    <row r="19" spans="2:5" x14ac:dyDescent="0.3">
      <c r="B19" s="8" t="s">
        <v>3</v>
      </c>
      <c r="C19" s="4">
        <f>C17/C18</f>
        <v>1.9931056095267941</v>
      </c>
      <c r="D19" s="4">
        <f t="shared" ref="D19" si="0">D17/D18</f>
        <v>1.9352890422778257</v>
      </c>
      <c r="E19" s="50"/>
    </row>
    <row r="20" spans="2:5" x14ac:dyDescent="0.3">
      <c r="B20" s="13" t="s">
        <v>24</v>
      </c>
      <c r="C20" s="11"/>
      <c r="D20" s="11"/>
      <c r="E20" s="12"/>
    </row>
    <row r="21" spans="2:5" x14ac:dyDescent="0.3">
      <c r="B21" s="13"/>
      <c r="C21" s="11"/>
      <c r="D21" s="11"/>
      <c r="E21" s="12"/>
    </row>
    <row r="22" spans="2:5" x14ac:dyDescent="0.3">
      <c r="C22" s="1"/>
      <c r="D22" s="1"/>
      <c r="E22" s="26" t="s">
        <v>35</v>
      </c>
    </row>
    <row r="23" spans="2:5" x14ac:dyDescent="0.3">
      <c r="B23" s="14" t="s">
        <v>6</v>
      </c>
      <c r="C23" s="15" t="s">
        <v>19</v>
      </c>
      <c r="D23" s="15" t="s">
        <v>19</v>
      </c>
      <c r="E23" s="17" t="s">
        <v>5</v>
      </c>
    </row>
    <row r="24" spans="2:5" x14ac:dyDescent="0.3">
      <c r="B24" s="7" t="s">
        <v>1</v>
      </c>
      <c r="C24" s="2">
        <v>5901000000</v>
      </c>
      <c r="D24" s="2">
        <v>6605000000</v>
      </c>
      <c r="E24" s="49" t="str">
        <f>IF(C26&lt;0.25,IF(D26&lt;0.25,"사전지원제외","미해당"),"미해당")</f>
        <v>미해당</v>
      </c>
    </row>
    <row r="25" spans="2:5" x14ac:dyDescent="0.3">
      <c r="B25" s="7" t="s">
        <v>2</v>
      </c>
      <c r="C25" s="2">
        <v>781000000</v>
      </c>
      <c r="D25" s="2">
        <v>851000000</v>
      </c>
      <c r="E25" s="49"/>
    </row>
    <row r="26" spans="2:5" x14ac:dyDescent="0.3">
      <c r="B26" s="8" t="s">
        <v>4</v>
      </c>
      <c r="C26" s="4">
        <f>C24/C25</f>
        <v>7.5556978233034569</v>
      </c>
      <c r="D26" s="4">
        <f t="shared" ref="D26" si="1">D24/D25</f>
        <v>7.7614571092831959</v>
      </c>
      <c r="E26" s="50"/>
    </row>
    <row r="27" spans="2:5" x14ac:dyDescent="0.3">
      <c r="B27" s="13" t="s">
        <v>25</v>
      </c>
    </row>
    <row r="28" spans="2:5" x14ac:dyDescent="0.3">
      <c r="B28" s="13"/>
    </row>
    <row r="29" spans="2:5" ht="17.25" customHeight="1" x14ac:dyDescent="0.3"/>
    <row r="30" spans="2:5" x14ac:dyDescent="0.3">
      <c r="B30" s="21" t="s">
        <v>23</v>
      </c>
      <c r="E30" s="26"/>
    </row>
    <row r="31" spans="2:5" x14ac:dyDescent="0.3">
      <c r="B31" s="21"/>
      <c r="E31" s="26" t="s">
        <v>35</v>
      </c>
    </row>
    <row r="32" spans="2:5" x14ac:dyDescent="0.3">
      <c r="B32" s="14" t="s">
        <v>6</v>
      </c>
      <c r="C32" s="15" t="s">
        <v>19</v>
      </c>
      <c r="D32" s="15" t="s">
        <v>19</v>
      </c>
      <c r="E32" s="17" t="s">
        <v>5</v>
      </c>
    </row>
    <row r="33" spans="2:5" x14ac:dyDescent="0.3">
      <c r="B33" s="7" t="s">
        <v>26</v>
      </c>
      <c r="C33" s="2">
        <v>68661000000</v>
      </c>
      <c r="D33" s="2">
        <v>64288000000</v>
      </c>
      <c r="E33" s="49" t="str">
        <f>IF(C35&gt;10,IF(D35&gt;10,"사전지원제외","미해당"),"미해당")</f>
        <v>미해당</v>
      </c>
    </row>
    <row r="34" spans="2:5" x14ac:dyDescent="0.3">
      <c r="B34" s="7" t="s">
        <v>0</v>
      </c>
      <c r="C34" s="2">
        <v>56629000000</v>
      </c>
      <c r="D34" s="2">
        <v>59761000000</v>
      </c>
      <c r="E34" s="49"/>
    </row>
    <row r="35" spans="2:5" x14ac:dyDescent="0.3">
      <c r="B35" s="8" t="s">
        <v>3</v>
      </c>
      <c r="C35" s="4">
        <f>C33/C34</f>
        <v>1.212470642250437</v>
      </c>
      <c r="D35" s="4">
        <f t="shared" ref="D35" si="2">D33/D34</f>
        <v>1.0757517444487208</v>
      </c>
      <c r="E35" s="50"/>
    </row>
    <row r="36" spans="2:5" x14ac:dyDescent="0.3">
      <c r="B36" s="13" t="s">
        <v>24</v>
      </c>
      <c r="C36" s="11"/>
      <c r="D36" s="11"/>
      <c r="E36" s="12"/>
    </row>
    <row r="37" spans="2:5" x14ac:dyDescent="0.3">
      <c r="C37" s="1"/>
      <c r="D37" s="1"/>
      <c r="E37" s="26" t="s">
        <v>35</v>
      </c>
    </row>
    <row r="38" spans="2:5" x14ac:dyDescent="0.3">
      <c r="B38" s="14" t="s">
        <v>6</v>
      </c>
      <c r="C38" s="15" t="s">
        <v>19</v>
      </c>
      <c r="D38" s="15" t="s">
        <v>19</v>
      </c>
      <c r="E38" s="17" t="s">
        <v>5</v>
      </c>
    </row>
    <row r="39" spans="2:5" x14ac:dyDescent="0.3">
      <c r="B39" s="7" t="s">
        <v>1</v>
      </c>
      <c r="C39" s="2">
        <v>7732000000</v>
      </c>
      <c r="D39" s="2">
        <v>12416000000</v>
      </c>
      <c r="E39" s="49" t="str">
        <f>IF(C41&lt;0.25,IF(D41&lt;0.25,"사전지원제외","미해당"),"미해당")</f>
        <v>사전지원제외</v>
      </c>
    </row>
    <row r="40" spans="2:5" x14ac:dyDescent="0.3">
      <c r="B40" s="7" t="s">
        <v>2</v>
      </c>
      <c r="C40" s="2">
        <v>52418000000</v>
      </c>
      <c r="D40" s="2">
        <v>54128000000</v>
      </c>
      <c r="E40" s="49"/>
    </row>
    <row r="41" spans="2:5" x14ac:dyDescent="0.3">
      <c r="B41" s="8" t="s">
        <v>4</v>
      </c>
      <c r="C41" s="4">
        <f>C39/C40</f>
        <v>0.14750658170857339</v>
      </c>
      <c r="D41" s="4">
        <f t="shared" ref="D41" si="3">D39/D40</f>
        <v>0.22938220514336388</v>
      </c>
      <c r="E41" s="50"/>
    </row>
    <row r="42" spans="2:5" x14ac:dyDescent="0.3">
      <c r="B42" s="13" t="s">
        <v>25</v>
      </c>
    </row>
  </sheetData>
  <mergeCells count="9">
    <mergeCell ref="E33:E35"/>
    <mergeCell ref="E39:E41"/>
    <mergeCell ref="C9:E9"/>
    <mergeCell ref="C7:E7"/>
    <mergeCell ref="C8:E8"/>
    <mergeCell ref="E17:E19"/>
    <mergeCell ref="E24:E26"/>
    <mergeCell ref="B10:E10"/>
    <mergeCell ref="B11:E11"/>
  </mergeCells>
  <phoneticPr fontId="2" type="noConversion"/>
  <conditionalFormatting sqref="E17:E21">
    <cfRule type="containsText" dxfId="4" priority="18" operator="containsText" text="사전지원제외">
      <formula>NOT(ISERROR(SEARCH("사전지원제외",E17)))</formula>
    </cfRule>
  </conditionalFormatting>
  <conditionalFormatting sqref="E24:E26">
    <cfRule type="containsText" dxfId="3" priority="16" operator="containsText" text="사전지원제외">
      <formula>NOT(ISERROR(SEARCH("사전지원제외",E24)))</formula>
    </cfRule>
  </conditionalFormatting>
  <conditionalFormatting sqref="E33:E36">
    <cfRule type="containsText" dxfId="2" priority="2" operator="containsText" text="사전지원제외">
      <formula>NOT(ISERROR(SEARCH("사전지원제외",E33)))</formula>
    </cfRule>
  </conditionalFormatting>
  <conditionalFormatting sqref="E39:E41">
    <cfRule type="containsText" dxfId="1" priority="1" operator="containsText" text="사전지원제외">
      <formula>NOT(ISERROR(SEARCH("사전지원제외",E39)))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22"/>
  <sheetViews>
    <sheetView zoomScaleNormal="100" workbookViewId="0">
      <selection activeCell="D14" sqref="D14"/>
    </sheetView>
  </sheetViews>
  <sheetFormatPr defaultRowHeight="16.5" x14ac:dyDescent="0.3"/>
  <cols>
    <col min="1" max="3" width="30.625" customWidth="1"/>
  </cols>
  <sheetData>
    <row r="1" spans="1:3" x14ac:dyDescent="0.3">
      <c r="A1" s="21" t="s">
        <v>36</v>
      </c>
    </row>
    <row r="2" spans="1:3" x14ac:dyDescent="0.3">
      <c r="A2" s="21"/>
    </row>
    <row r="3" spans="1:3" x14ac:dyDescent="0.3">
      <c r="A3" s="21"/>
    </row>
    <row r="4" spans="1:3" x14ac:dyDescent="0.3">
      <c r="A4" s="21"/>
    </row>
    <row r="5" spans="1:3" ht="25.5" x14ac:dyDescent="0.3">
      <c r="A5" s="3" t="s">
        <v>14</v>
      </c>
      <c r="B5" s="3"/>
      <c r="C5" s="3"/>
    </row>
    <row r="6" spans="1:3" ht="25.5" x14ac:dyDescent="0.3">
      <c r="A6" s="3"/>
      <c r="B6" s="3"/>
      <c r="C6" s="3"/>
    </row>
    <row r="8" spans="1:3" ht="24.75" customHeight="1" x14ac:dyDescent="0.3">
      <c r="A8" s="10" t="s">
        <v>8</v>
      </c>
      <c r="B8" s="51"/>
      <c r="C8" s="51"/>
    </row>
    <row r="9" spans="1:3" ht="24.75" customHeight="1" x14ac:dyDescent="0.3">
      <c r="A9" s="10" t="s">
        <v>9</v>
      </c>
      <c r="B9" s="51"/>
      <c r="C9" s="51"/>
    </row>
    <row r="10" spans="1:3" ht="24.75" customHeight="1" x14ac:dyDescent="0.3">
      <c r="A10" s="10" t="s">
        <v>21</v>
      </c>
      <c r="B10" s="51"/>
      <c r="C10" s="51"/>
    </row>
    <row r="11" spans="1:3" x14ac:dyDescent="0.3">
      <c r="A11" s="5" t="s">
        <v>16</v>
      </c>
    </row>
    <row r="12" spans="1:3" x14ac:dyDescent="0.3">
      <c r="A12" s="5" t="s">
        <v>28</v>
      </c>
    </row>
    <row r="13" spans="1:3" x14ac:dyDescent="0.3">
      <c r="A13" s="5"/>
    </row>
    <row r="14" spans="1:3" x14ac:dyDescent="0.3">
      <c r="C14" s="26" t="s">
        <v>35</v>
      </c>
    </row>
    <row r="15" spans="1:3" ht="16.5" customHeight="1" x14ac:dyDescent="0.3">
      <c r="A15" s="56" t="s">
        <v>6</v>
      </c>
      <c r="B15" s="54" t="s">
        <v>19</v>
      </c>
      <c r="C15" s="55"/>
    </row>
    <row r="16" spans="1:3" ht="16.5" customHeight="1" x14ac:dyDescent="0.3">
      <c r="A16" s="57"/>
      <c r="B16" s="16" t="s">
        <v>10</v>
      </c>
      <c r="C16" s="18" t="s">
        <v>27</v>
      </c>
    </row>
    <row r="17" spans="1:3" ht="16.5" customHeight="1" x14ac:dyDescent="0.3">
      <c r="A17" s="7" t="s">
        <v>11</v>
      </c>
      <c r="B17" s="2">
        <v>5000000000</v>
      </c>
      <c r="C17" s="19">
        <v>10000000000</v>
      </c>
    </row>
    <row r="18" spans="1:3" ht="16.5" customHeight="1" x14ac:dyDescent="0.3">
      <c r="A18" s="7" t="s">
        <v>12</v>
      </c>
      <c r="B18" s="2">
        <v>25999440631</v>
      </c>
      <c r="C18" s="19">
        <v>-12000000000</v>
      </c>
    </row>
    <row r="19" spans="1:3" ht="16.5" customHeight="1" x14ac:dyDescent="0.3">
      <c r="A19" s="7" t="s">
        <v>29</v>
      </c>
      <c r="B19" s="2">
        <v>525398021</v>
      </c>
      <c r="C19" s="19">
        <v>500000000</v>
      </c>
    </row>
    <row r="20" spans="1:3" ht="16.5" customHeight="1" x14ac:dyDescent="0.3">
      <c r="A20" s="7" t="s">
        <v>0</v>
      </c>
      <c r="B20" s="2">
        <f>SUM(B17:B19)</f>
        <v>31524838652</v>
      </c>
      <c r="C20" s="19">
        <f>SUM(C17:C19)</f>
        <v>-1500000000</v>
      </c>
    </row>
    <row r="21" spans="1:3" ht="16.5" customHeight="1" x14ac:dyDescent="0.3">
      <c r="A21" s="8" t="s">
        <v>13</v>
      </c>
      <c r="B21" s="6" t="str">
        <f>IF(B20&lt;0,"완전자본잠식","미해당")</f>
        <v>미해당</v>
      </c>
      <c r="C21" s="20" t="str">
        <f>IF(C20&lt;0,"완전자본잠식","미해당")</f>
        <v>완전자본잠식</v>
      </c>
    </row>
    <row r="22" spans="1:3" x14ac:dyDescent="0.3">
      <c r="A22" s="13" t="s">
        <v>30</v>
      </c>
      <c r="B22" s="1"/>
      <c r="C22" s="1"/>
    </row>
  </sheetData>
  <mergeCells count="5">
    <mergeCell ref="B15:C15"/>
    <mergeCell ref="A15:A16"/>
    <mergeCell ref="B8:C8"/>
    <mergeCell ref="B9:C9"/>
    <mergeCell ref="B10:C10"/>
  </mergeCells>
  <phoneticPr fontId="2" type="noConversion"/>
  <conditionalFormatting sqref="B21:C21">
    <cfRule type="containsText" dxfId="0" priority="1" operator="containsText" text="자본잠식">
      <formula>NOT(ISERROR(SEARCH("자본잠식",B21)))</formula>
    </cfRule>
  </conditionalFormatting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표지</vt:lpstr>
      <vt:lpstr>1.부채 및 유동비율</vt:lpstr>
      <vt:lpstr>2.완전자본잠식</vt:lpstr>
      <vt:lpstr>'1.부채 및 유동비율'!Print_Titles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user01</cp:lastModifiedBy>
  <cp:lastPrinted>2023-01-31T04:34:12Z</cp:lastPrinted>
  <dcterms:created xsi:type="dcterms:W3CDTF">2018-09-13T01:31:27Z</dcterms:created>
  <dcterms:modified xsi:type="dcterms:W3CDTF">2023-02-07T05:40:51Z</dcterms:modified>
</cp:coreProperties>
</file>